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Լիանա2026\"/>
    </mc:Choice>
  </mc:AlternateContent>
  <bookViews>
    <workbookView xWindow="0" yWindow="0" windowWidth="23016" windowHeight="8964"/>
  </bookViews>
  <sheets>
    <sheet name="2025" sheetId="1" r:id="rId1"/>
  </sheets>
  <definedNames>
    <definedName name="_xlnm.Print_Titles" localSheetId="0">'2025'!$5:$5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<sst xmlns="http://schemas.openxmlformats.org/spreadsheetml/2006/main" count="44" uniqueCount="41">
  <si>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</si>
  <si>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</si>
  <si>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</si>
  <si>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</si>
  <si>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</si>
  <si>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</si>
  <si>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</si>
  <si>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</si>
  <si>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</si>
  <si>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</si>
  <si>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</si>
  <si>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</si>
  <si>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</si>
  <si>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</si>
  <si>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</si>
  <si>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</si>
  <si>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</si>
  <si>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</si>
  <si>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</si>
  <si>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</si>
  <si>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</si>
  <si>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</si>
  <si>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</si>
  <si>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</si>
  <si>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</si>
  <si>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</si>
  <si>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</si>
  <si>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</si>
  <si>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</si>
  <si>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</si>
  <si>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</si>
  <si>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</si>
  <si>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</si>
  <si>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</si>
  <si>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</si>
  <si>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</si>
  <si>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</si>
  <si>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</si>
  <si>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</si>
  <si>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</si>
  <si>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&lt;&lt;Կոտայքի մանկավարժահոգեբանական աջակցության կենտրոն&gt;&gt;-ՊՈԱԿ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</si>
</sst>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7" sqref="E7"/>
    </sheetView>
  </sheetViews>
  <sheetFormatPr defaultColWidth="8.8984375" defaultRowHeight="15" x14ac:dyDescent="0.2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8" x14ac:dyDescent="0.4">
      <c r="A2" s="1"/>
      <c r="B2" s="2" t="s">
        <v>30</v>
      </c>
    </row>
    <row r="3" spans="1:169" s="5" customFormat="1" ht="17.399999999999999" x14ac:dyDescent="0.4">
      <c r="A3" s="4"/>
      <c r="B3" s="29" t="s">
        <v>37</v>
      </c>
      <c r="C3" s="29"/>
      <c r="D3" s="29"/>
    </row>
    <row r="4" spans="1:169" ht="17.399999999999999" x14ac:dyDescent="0.4">
      <c r="E4" s="5"/>
    </row>
    <row r="5" spans="1:169" s="6" customFormat="1" ht="58.35" customHeight="1" x14ac:dyDescent="0.25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5">
      <c r="A6" s="22" t="s">
        <v>3</v>
      </c>
      <c r="B6" s="23" t="s">
        <v>38</v>
      </c>
      <c r="C6" s="26">
        <f t="shared" ref="C6:C21" si="0">SUM(D6:D6)</f>
        <v>228080300</v>
      </c>
      <c r="D6" s="24">
        <f>SUM(D7:D10)</f>
        <v>228080300</v>
      </c>
    </row>
    <row r="7" spans="1:169" ht="18.45" customHeight="1" x14ac:dyDescent="0.25">
      <c r="A7" s="10"/>
      <c r="B7" s="11" t="s">
        <v>4</v>
      </c>
      <c r="C7" s="26">
        <f t="shared" si="0"/>
        <v>227600300</v>
      </c>
      <c r="D7" s="24">
        <v>227600300</v>
      </c>
    </row>
    <row r="8" spans="1:169" ht="18.45" customHeight="1" x14ac:dyDescent="0.25">
      <c r="A8" s="10"/>
      <c r="B8" s="11" t="s">
        <v>5</v>
      </c>
      <c r="C8" s="26">
        <f t="shared" si="0"/>
        <v>0</v>
      </c>
      <c r="D8" s="24">
        <v>0</v>
      </c>
    </row>
    <row r="9" spans="1:169" ht="18.45" customHeight="1" x14ac:dyDescent="0.25">
      <c r="A9" s="10"/>
      <c r="B9" s="11" t="s">
        <v>6</v>
      </c>
      <c r="C9" s="26">
        <f t="shared" si="0"/>
        <v>0</v>
      </c>
      <c r="D9" s="24">
        <v>0</v>
      </c>
    </row>
    <row r="10" spans="1:169" ht="18.45" customHeight="1" x14ac:dyDescent="0.25">
      <c r="A10" s="10"/>
      <c r="B10" s="11" t="s">
        <v>7</v>
      </c>
      <c r="C10" s="26">
        <f t="shared" si="0"/>
        <v>480000</v>
      </c>
      <c r="D10" s="24">
        <v>480000</v>
      </c>
    </row>
    <row r="11" spans="1:169" ht="53.1" customHeight="1" x14ac:dyDescent="0.25">
      <c r="A11" s="7" t="s">
        <v>8</v>
      </c>
      <c r="B11" s="8" t="s">
        <v>39</v>
      </c>
      <c r="C11" s="26">
        <f t="shared" si="0"/>
        <v>219444318.09999999</v>
      </c>
      <c r="D11" s="24">
        <v>219444318.09999999</v>
      </c>
    </row>
    <row r="12" spans="1:169" ht="68.099999999999994" customHeight="1" x14ac:dyDescent="0.25">
      <c r="A12" s="7">
        <v>1</v>
      </c>
      <c r="B12" s="12" t="s">
        <v>9</v>
      </c>
      <c r="C12" s="26">
        <f t="shared" si="0"/>
        <v>89</v>
      </c>
      <c r="D12" s="24">
        <f>D15+D14</f>
        <v>89</v>
      </c>
    </row>
    <row r="13" spans="1:169" s="15" customFormat="1" x14ac:dyDescent="0.25">
      <c r="A13" s="13"/>
      <c r="B13" s="14" t="s">
        <v>10</v>
      </c>
      <c r="C13" s="26">
        <f t="shared" si="0"/>
        <v>0</v>
      </c>
      <c r="D13" s="24"/>
    </row>
    <row r="14" spans="1:169" ht="33.450000000000003" customHeight="1" x14ac:dyDescent="0.25">
      <c r="A14" s="16" t="s">
        <v>11</v>
      </c>
      <c r="B14" s="17" t="s">
        <v>12</v>
      </c>
      <c r="C14" s="26">
        <f t="shared" si="0"/>
        <v>88</v>
      </c>
      <c r="D14" s="24">
        <v>88</v>
      </c>
    </row>
    <row r="15" spans="1:169" ht="34.65" customHeight="1" x14ac:dyDescent="0.25">
      <c r="A15" s="16" t="s">
        <v>13</v>
      </c>
      <c r="B15" s="17" t="s">
        <v>14</v>
      </c>
      <c r="C15" s="26">
        <f t="shared" si="0"/>
        <v>1</v>
      </c>
      <c r="D15" s="24">
        <v>1</v>
      </c>
    </row>
    <row r="16" spans="1:169" ht="68.099999999999994" customHeight="1" x14ac:dyDescent="0.25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5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" customHeight="1" x14ac:dyDescent="0.25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" customHeight="1" x14ac:dyDescent="0.25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" customHeight="1" x14ac:dyDescent="0.25">
      <c r="A21" s="7">
        <v>3</v>
      </c>
      <c r="B21" s="12" t="s">
        <v>22</v>
      </c>
      <c r="C21" s="26">
        <f t="shared" si="0"/>
        <v>180546.6</v>
      </c>
      <c r="D21" s="24">
        <v>180546.6</v>
      </c>
    </row>
    <row r="22" spans="1:4" ht="50.4" customHeight="1" x14ac:dyDescent="0.25">
      <c r="A22" s="7">
        <v>4</v>
      </c>
      <c r="B22" s="12" t="s">
        <v>31</v>
      </c>
      <c r="C22" s="26">
        <f t="shared" ref="C22:C23" si="1">SUM(D22:D22)</f>
        <v>182000</v>
      </c>
      <c r="D22" s="24">
        <v>182000</v>
      </c>
    </row>
    <row r="23" spans="1:4" ht="50.4" customHeight="1" x14ac:dyDescent="0.25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5">
      <c r="A24" s="7">
        <v>6</v>
      </c>
      <c r="B24" s="12" t="s">
        <v>23</v>
      </c>
      <c r="C24" s="26">
        <f t="shared" ref="C24:C32" si="2">SUM(D24:D24)</f>
        <v>4539.3999999999996</v>
      </c>
      <c r="D24" s="24">
        <f>D25+D26+D27+D28</f>
        <v>4539.3999999999996</v>
      </c>
    </row>
    <row r="25" spans="1:4" s="15" customFormat="1" x14ac:dyDescent="0.2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5">
      <c r="A26" s="27" t="s">
        <v>33</v>
      </c>
      <c r="B26" s="18" t="s">
        <v>24</v>
      </c>
      <c r="C26" s="26">
        <f t="shared" si="2"/>
        <v>4539.3999999999996</v>
      </c>
      <c r="D26" s="24">
        <v>4539.3999999999996</v>
      </c>
    </row>
    <row r="27" spans="1:4" ht="18.899999999999999" customHeight="1" x14ac:dyDescent="0.25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45" customHeight="1" x14ac:dyDescent="0.25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5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5">
      <c r="A30" s="19"/>
      <c r="B30" s="14" t="s">
        <v>10</v>
      </c>
      <c r="C30" s="26">
        <f t="shared" si="2"/>
        <v>0</v>
      </c>
      <c r="D30" s="24"/>
    </row>
    <row r="31" spans="1:4" ht="34.200000000000003" customHeight="1" x14ac:dyDescent="0.25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200000000000003" customHeight="1" x14ac:dyDescent="0.25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2026-03-10T09:47:21Z</dcterms:modified>
</cp:coreProperties>
</file>